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31" i="1"/>
  <c r="N31"/>
  <c r="M31"/>
  <c r="L31"/>
  <c r="O30"/>
  <c r="N30"/>
  <c r="M30"/>
  <c r="L30"/>
  <c r="O29"/>
  <c r="N29"/>
  <c r="M29"/>
  <c r="L29"/>
  <c r="O28"/>
  <c r="N28"/>
  <c r="M28"/>
  <c r="L28"/>
  <c r="O27"/>
  <c r="N27"/>
  <c r="M27"/>
  <c r="L27"/>
  <c r="O26"/>
  <c r="N26"/>
  <c r="M26"/>
  <c r="L26"/>
  <c r="O25"/>
  <c r="N25"/>
  <c r="M25"/>
  <c r="L25"/>
  <c r="O24"/>
  <c r="N24"/>
  <c r="M24"/>
  <c r="L24"/>
  <c r="O23"/>
  <c r="N23"/>
  <c r="M23"/>
  <c r="L23"/>
  <c r="O22"/>
  <c r="N22"/>
  <c r="M22"/>
  <c r="L22"/>
  <c r="O21"/>
  <c r="N21"/>
  <c r="M21"/>
  <c r="L21"/>
  <c r="O20"/>
  <c r="N20"/>
  <c r="M20"/>
  <c r="L20"/>
  <c r="G4"/>
  <c r="F4"/>
  <c r="E4"/>
  <c r="D4"/>
  <c r="D5" l="1"/>
  <c r="E6"/>
  <c r="F8"/>
  <c r="D10"/>
  <c r="E11"/>
  <c r="D13"/>
  <c r="E14"/>
  <c r="F15"/>
  <c r="F5"/>
  <c r="G6"/>
  <c r="F11"/>
  <c r="G15"/>
  <c r="G7" l="1"/>
  <c r="F7"/>
  <c r="G14"/>
  <c r="D8"/>
  <c r="E10"/>
  <c r="F10"/>
  <c r="D7"/>
  <c r="E7"/>
  <c r="D9"/>
  <c r="E9"/>
  <c r="D12"/>
  <c r="E12"/>
  <c r="E8"/>
  <c r="D15"/>
  <c r="G13"/>
  <c r="D11"/>
  <c r="G9"/>
  <c r="E15"/>
  <c r="E13"/>
  <c r="G10"/>
  <c r="F13"/>
  <c r="G11"/>
  <c r="F9"/>
  <c r="G5"/>
  <c r="E5"/>
  <c r="D14"/>
  <c r="D6"/>
  <c r="G12"/>
  <c r="G8"/>
  <c r="F14"/>
  <c r="F12"/>
  <c r="F6"/>
</calcChain>
</file>

<file path=xl/sharedStrings.xml><?xml version="1.0" encoding="utf-8"?>
<sst xmlns="http://schemas.openxmlformats.org/spreadsheetml/2006/main" count="59" uniqueCount="41">
  <si>
    <t>Month</t>
    <phoneticPr fontId="1" type="noConversion"/>
  </si>
  <si>
    <t>&lt;=0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</si>
  <si>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</si>
  <si>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</si>
  <si>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</si>
  <si>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</si>
  <si>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</si>
  <si>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</si>
  <si>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</si>
  <si>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</si>
  <si>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</si>
  <si>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</si>
  <si>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</si>
  <si>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</si>
  <si>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Unit</t>
    <phoneticPr fontId="1" type="noConversion"/>
  </si>
  <si>
    <t xml:space="preserve"> 1~30</t>
    <phoneticPr fontId="1" type="noConversion"/>
  </si>
  <si>
    <t xml:space="preserve"> 31~60</t>
    <phoneticPr fontId="1" type="noConversion"/>
  </si>
  <si>
    <t xml:space="preserve"> 61~80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</si>
  <si>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显示柱形图中的条件颜色</t>
    </r>
    <r>
      <rPr>
        <sz val="10"/>
        <color theme="1"/>
        <rFont val="宋体"/>
        <family val="3"/>
        <charset val="134"/>
        <scheme val="minor"/>
      </rPr>
      <t xml:space="preserve">
创建柱形图，使其中每个柱子的颜色由显示的值确定</t>
    </r>
    <phoneticPr fontId="1" type="noConversion"/>
  </si>
  <si>
    <t>Step 1:</t>
    <phoneticPr fontId="1" type="noConversion"/>
  </si>
  <si>
    <t>L20: =IF(C4&lt;=0,C4,"")</t>
    <phoneticPr fontId="1" type="noConversion"/>
  </si>
  <si>
    <t>M20: =IF((C4&gt;0)*(C4&lt;=30),C4,"")</t>
    <phoneticPr fontId="1" type="noConversion"/>
  </si>
  <si>
    <t>N20: =IF((C4&gt;30)*(C4&lt;=60),C4,"")</t>
    <phoneticPr fontId="1" type="noConversion"/>
  </si>
  <si>
    <t>020：=IF((C4&gt;60)*(C4&lt;=80),C4,"")</t>
    <phoneticPr fontId="1" type="noConversion"/>
  </si>
  <si>
    <t>Step 2:</t>
    <phoneticPr fontId="1" type="noConversion"/>
  </si>
  <si>
    <r>
      <rPr>
        <sz val="10"/>
        <color theme="1"/>
        <rFont val="Arial Unicode MS"/>
        <family val="2"/>
        <charset val="134"/>
      </rPr>
      <t>✿</t>
    </r>
    <r>
      <rPr>
        <sz val="10"/>
        <color theme="1"/>
        <rFont val="宋体"/>
        <family val="3"/>
        <charset val="134"/>
        <scheme val="minor"/>
      </rPr>
      <t>插入柱状图：           →        →</t>
    </r>
    <phoneticPr fontId="1" type="noConversion"/>
  </si>
  <si>
    <r>
      <rPr>
        <sz val="10"/>
        <color theme="1"/>
        <rFont val="Arial Unicode MS"/>
        <family val="2"/>
        <charset val="134"/>
      </rPr>
      <t>✿</t>
    </r>
    <r>
      <rPr>
        <sz val="10"/>
        <color theme="1"/>
        <rFont val="宋体"/>
        <family val="3"/>
        <charset val="134"/>
        <scheme val="minor"/>
      </rPr>
      <t>右击图表空白区，选择【选择数据】→【添加】</t>
    </r>
    <r>
      <rPr>
        <sz val="10"/>
        <color theme="1"/>
        <rFont val="宋体"/>
        <family val="2"/>
        <charset val="134"/>
        <scheme val="minor"/>
      </rPr>
      <t/>
    </r>
    <phoneticPr fontId="1" type="noConversion"/>
  </si>
  <si>
    <t>✿区间段&lt;=0；1~30；31~60；61~80的数据</t>
    <phoneticPr fontId="1" type="noConversion"/>
  </si>
  <si>
    <t>✿选择数据--水平（分类）轴标签--编辑--选择J20:J31数据，点击确定。</t>
    <phoneticPr fontId="1" type="noConversion"/>
  </si>
  <si>
    <t>✿给Unit分为4个区间，&lt;=0；1~30；31~60；61~80</t>
    <phoneticPr fontId="1" type="noConversion"/>
  </si>
  <si>
    <t>✿设置L20,M20,N20.O20单元格公式分别为：</t>
    <phoneticPr fontId="1" type="noConversion"/>
  </si>
  <si>
    <t>✿下拉至031单元格，OK。</t>
    <phoneticPr fontId="1" type="noConversion"/>
  </si>
  <si>
    <t>Step 3:</t>
    <phoneticPr fontId="1" type="noConversion"/>
  </si>
  <si>
    <r>
      <t>✿</t>
    </r>
    <r>
      <rPr>
        <sz val="10"/>
        <color theme="1"/>
        <rFont val="宋体"/>
        <family val="3"/>
        <charset val="134"/>
        <scheme val="minor"/>
      </rPr>
      <t>点击横坐标轴---右键点“设置坐标轴格式”---“坐标轴标签”--“低”</t>
    </r>
    <phoneticPr fontId="1" type="noConversion"/>
  </si>
  <si>
    <t>Step 4:</t>
    <phoneticPr fontId="1" type="noConversion"/>
  </si>
  <si>
    <r>
      <t>✿</t>
    </r>
    <r>
      <rPr>
        <sz val="10"/>
        <color theme="1"/>
        <rFont val="宋体"/>
        <family val="3"/>
        <charset val="134"/>
        <scheme val="minor"/>
      </rPr>
      <t>美化图表：在</t>
    </r>
    <r>
      <rPr>
        <sz val="10"/>
        <color theme="1"/>
        <rFont val="宋体"/>
        <family val="2"/>
        <charset val="134"/>
        <scheme val="minor"/>
      </rPr>
      <t>"</t>
    </r>
    <r>
      <rPr>
        <sz val="10"/>
        <color theme="1"/>
        <rFont val="宋体"/>
        <family val="3"/>
        <charset val="134"/>
        <scheme val="minor"/>
      </rPr>
      <t>布局</t>
    </r>
    <r>
      <rPr>
        <sz val="10"/>
        <color theme="1"/>
        <rFont val="宋体"/>
        <family val="2"/>
        <charset val="134"/>
        <scheme val="minor"/>
      </rPr>
      <t>"里面进行设置</t>
    </r>
    <phoneticPr fontId="1" type="noConversion"/>
  </si>
  <si>
    <t>OK！</t>
    <phoneticPr fontId="1" type="noConversion"/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</si>
  <si>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图表标题--图表上方上方）</t>
    </r>
    <phoneticPr fontId="1" type="noConversion"/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</si>
  <si>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网格线--主要网格线--无</t>
    </r>
    <phoneticPr fontId="1" type="noConversion"/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</si>
  <si>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改变颜色</t>
    </r>
    <phoneticPr fontId="1" type="noConversion"/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</si>
  <si>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设置图标区域格式--边框样式--圆角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</si>
</sst>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1"/>
      <name val="Wingdings"/>
      <charset val="2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lightDown">
        <fgColor rgb="FFCCFF99"/>
      </patternFill>
    </fill>
    <fill>
      <patternFill patternType="lightDown">
        <fgColor rgb="FFCCFF66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double">
        <color rgb="FFCCFF66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NumberFormat="1" applyFont="1" applyFill="1" applyBorder="1">
      <alignment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0" xfId="0" applyNumberFormat="1" applyFont="1" applyBorder="1">
      <alignment vertical="center"/>
    </xf>
    <xf numFmtId="0" fontId="3" fillId="3" borderId="0" xfId="0" applyNumberFormat="1" applyFont="1" applyFill="1" applyAlignment="1">
      <alignment horizontal="left" vertical="center" wrapText="1"/>
    </xf>
    <xf numFmtId="0" fontId="3" fillId="3" borderId="0" xfId="0" applyNumberFormat="1" applyFont="1" applyFill="1" applyAlignment="1">
      <alignment horizontal="left" vertical="center"/>
    </xf>
    <xf numFmtId="0" fontId="3" fillId="0" borderId="2" xfId="0" applyNumberFormat="1" applyFont="1" applyBorder="1">
      <alignment vertical="center"/>
    </xf>
    <xf numFmtId="0" fontId="4" fillId="4" borderId="0" xfId="0" applyNumberFormat="1" applyFont="1" applyFill="1">
      <alignment vertical="center"/>
    </xf>
    <xf numFmtId="0" fontId="5" fillId="0" borderId="1" xfId="0" applyNumberFormat="1" applyFont="1" applyBorder="1">
      <alignment vertical="center"/>
    </xf>
    <xf numFmtId="0" fontId="6" fillId="0" borderId="0" xfId="0" applyNumberFormat="1" applyFont="1">
      <alignment vertical="center"/>
    </xf>
    <xf numFmtId="0" fontId="8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CCFF66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tx>
        <c:rich>
          <a:bodyPr/>
          <a:lstStyle/>
          <a:p>
            <a:pPr>
              <a:defRPr/>
            </a:pPr>
            <a:r>
              <a:rPr lang="en-US" altLang="zh-CN" sz="1600"/>
              <a:t>Conditional   Colors</a:t>
            </a:r>
            <a:endParaRPr lang="zh-CN" alt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Sheet1!$D$3</c:f>
              <c:strCache>
                <c:ptCount val="1"/>
                <c:pt idx="0">
                  <c:v>&lt;=0</c:v>
                </c:pt>
              </c:strCache>
            </c:strRef>
          </c:tx>
          <c:spPr>
            <a:solidFill>
              <a:srgbClr val="FF0000"/>
            </a:solidFill>
          </c:spPr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Sheet1!$D$4:$D$15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-13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Sheet1!$E$3</c:f>
              <c:strCache>
                <c:ptCount val="1"/>
                <c:pt idx="0">
                  <c:v> 1~30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Sheet1!$E$4:$E$15</c:f>
              <c:numCache>
                <c:formatCode>General</c:formatCode>
                <c:ptCount val="12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23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22</c:v>
                </c:pt>
              </c:numCache>
            </c:numRef>
          </c:val>
        </c:ser>
        <c:ser>
          <c:idx val="2"/>
          <c:order val="2"/>
          <c:tx>
            <c:strRef>
              <c:f>Sheet1!$F$3</c:f>
              <c:strCache>
                <c:ptCount val="1"/>
                <c:pt idx="0">
                  <c:v> 31~60</c:v>
                </c:pt>
              </c:strCache>
            </c:strRef>
          </c:tx>
          <c:spPr>
            <a:solidFill>
              <a:srgbClr val="92D050"/>
            </a:solidFill>
          </c:spPr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Sheet1!$F$4:$F$15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Sheet1!$G$3</c:f>
              <c:strCache>
                <c:ptCount val="1"/>
                <c:pt idx="0">
                  <c:v> 61~80</c:v>
                </c:pt>
              </c:strCache>
            </c:strRef>
          </c:tx>
          <c:spPr>
            <a:solidFill>
              <a:srgbClr val="CC99FF"/>
            </a:solidFill>
          </c:spPr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Sheet1!$G$4:$G$15</c:f>
              <c:numCache>
                <c:formatCode>General</c:formatCode>
                <c:ptCount val="12"/>
                <c:pt idx="0">
                  <c:v>0</c:v>
                </c:pt>
                <c:pt idx="1">
                  <c:v>66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Sheet1!$B$3</c:f>
              <c:strCache>
                <c:ptCount val="1"/>
                <c:pt idx="0">
                  <c:v>Month</c:v>
                </c:pt>
              </c:strCache>
            </c:strRef>
          </c:tx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Sheet1!$B$4:$B$15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0"/>
        <c:overlap val="72"/>
        <c:axId val="45208320"/>
        <c:axId val="45210624"/>
      </c:barChart>
      <c:catAx>
        <c:axId val="45208320"/>
        <c:scaling>
          <c:orientation val="minMax"/>
        </c:scaling>
        <c:axPos val="b"/>
        <c:tickLblPos val="low"/>
        <c:crossAx val="45210624"/>
        <c:crosses val="autoZero"/>
        <c:auto val="1"/>
        <c:lblAlgn val="ctr"/>
        <c:lblOffset val="100"/>
      </c:catAx>
      <c:valAx>
        <c:axId val="45210624"/>
        <c:scaling>
          <c:orientation val="minMax"/>
        </c:scaling>
        <c:axPos val="l"/>
        <c:numFmt formatCode="General" sourceLinked="1"/>
        <c:tickLblPos val="nextTo"/>
        <c:crossAx val="45208320"/>
        <c:crosses val="autoZero"/>
        <c:crossBetween val="between"/>
      </c:valAx>
    </c:plotArea>
    <c:legend>
      <c:legendPos val="r"/>
      <c:legendEntry>
        <c:idx val="4"/>
        <c:delete val="1"/>
      </c:legendEntry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Sheet1!$L$19</c:f>
              <c:strCache>
                <c:ptCount val="1"/>
                <c:pt idx="0">
                  <c:v>&lt;=0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Sheet1!$L$20:$L$31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-13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Sheet1!$M$19</c:f>
              <c:strCache>
                <c:ptCount val="1"/>
                <c:pt idx="0">
                  <c:v> 1~30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Sheet1!$M$20:$M$31</c:f>
              <c:numCache>
                <c:formatCode>General</c:formatCode>
                <c:ptCount val="12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23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22</c:v>
                </c:pt>
              </c:numCache>
            </c:numRef>
          </c:val>
        </c:ser>
        <c:ser>
          <c:idx val="2"/>
          <c:order val="2"/>
          <c:tx>
            <c:strRef>
              <c:f>Sheet1!$N$19</c:f>
              <c:strCache>
                <c:ptCount val="1"/>
                <c:pt idx="0">
                  <c:v> 31~60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Sheet1!$N$20:$N$31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Sheet1!$O$19</c:f>
              <c:strCache>
                <c:ptCount val="1"/>
                <c:pt idx="0">
                  <c:v> 61~80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Sheet1!$O$20:$O$31</c:f>
              <c:numCache>
                <c:formatCode>General</c:formatCode>
                <c:ptCount val="12"/>
                <c:pt idx="0">
                  <c:v>0</c:v>
                </c:pt>
                <c:pt idx="1">
                  <c:v>66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4396160"/>
        <c:axId val="4429312"/>
      </c:barChart>
      <c:catAx>
        <c:axId val="4396160"/>
        <c:scaling>
          <c:orientation val="minMax"/>
        </c:scaling>
        <c:axPos val="b"/>
        <c:tickLblPos val="nextTo"/>
        <c:crossAx val="4429312"/>
        <c:crosses val="autoZero"/>
        <c:auto val="1"/>
        <c:lblAlgn val="ctr"/>
        <c:lblOffset val="100"/>
      </c:catAx>
      <c:valAx>
        <c:axId val="4429312"/>
        <c:scaling>
          <c:orientation val="minMax"/>
        </c:scaling>
        <c:axPos val="l"/>
        <c:majorGridlines/>
        <c:numFmt formatCode="General" sourceLinked="1"/>
        <c:tickLblPos val="nextTo"/>
        <c:crossAx val="43961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Sheet1!$L$19</c:f>
              <c:strCache>
                <c:ptCount val="1"/>
                <c:pt idx="0">
                  <c:v>&lt;=0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Sheet1!$L$20:$L$31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-13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Sheet1!$M$19</c:f>
              <c:strCache>
                <c:ptCount val="1"/>
                <c:pt idx="0">
                  <c:v> 1~30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Sheet1!$M$20:$M$31</c:f>
              <c:numCache>
                <c:formatCode>General</c:formatCode>
                <c:ptCount val="12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23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22</c:v>
                </c:pt>
              </c:numCache>
            </c:numRef>
          </c:val>
        </c:ser>
        <c:ser>
          <c:idx val="2"/>
          <c:order val="2"/>
          <c:tx>
            <c:strRef>
              <c:f>Sheet1!$N$19</c:f>
              <c:strCache>
                <c:ptCount val="1"/>
                <c:pt idx="0">
                  <c:v> 31~60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Sheet1!$N$20:$N$31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Sheet1!$O$19</c:f>
              <c:strCache>
                <c:ptCount val="1"/>
                <c:pt idx="0">
                  <c:v> 61~80</c:v>
                </c:pt>
              </c:strCache>
            </c:strRef>
          </c:tx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Sheet1!$O$20:$O$31</c:f>
              <c:numCache>
                <c:formatCode>General</c:formatCode>
                <c:ptCount val="12"/>
                <c:pt idx="0">
                  <c:v>0</c:v>
                </c:pt>
                <c:pt idx="1">
                  <c:v>66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260086016"/>
        <c:axId val="261341184"/>
      </c:barChart>
      <c:catAx>
        <c:axId val="260086016"/>
        <c:scaling>
          <c:orientation val="minMax"/>
        </c:scaling>
        <c:axPos val="b"/>
        <c:tickLblPos val="low"/>
        <c:crossAx val="261341184"/>
        <c:crosses val="autoZero"/>
        <c:auto val="1"/>
        <c:lblAlgn val="ctr"/>
        <c:lblOffset val="100"/>
      </c:catAx>
      <c:valAx>
        <c:axId val="261341184"/>
        <c:scaling>
          <c:orientation val="minMax"/>
        </c:scaling>
        <c:axPos val="l"/>
        <c:majorGridlines/>
        <c:numFmt formatCode="General" sourceLinked="1"/>
        <c:tickLblPos val="nextTo"/>
        <c:crossAx val="2600860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tx>
        <c:rich>
          <a:bodyPr/>
          <a:lstStyle/>
          <a:p>
            <a:pPr>
              <a:defRPr sz="1600"/>
            </a:pPr>
            <a:r>
              <a:rPr lang="en-US" altLang="zh-CN" sz="1600"/>
              <a:t>Conditional Colors</a:t>
            </a:r>
            <a:endParaRPr lang="en-US" alt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Sheet1!$L$19</c:f>
              <c:strCache>
                <c:ptCount val="1"/>
                <c:pt idx="0">
                  <c:v>&lt;=0</c:v>
                </c:pt>
              </c:strCache>
            </c:strRef>
          </c:tx>
          <c:spPr>
            <a:solidFill>
              <a:srgbClr val="FF0000"/>
            </a:solidFill>
          </c:spPr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Sheet1!$L$20:$L$31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-13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Sheet1!$M$19</c:f>
              <c:strCache>
                <c:ptCount val="1"/>
                <c:pt idx="0">
                  <c:v> 1~30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Sheet1!$M$20:$M$31</c:f>
              <c:numCache>
                <c:formatCode>General</c:formatCode>
                <c:ptCount val="12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23</c:v>
                </c:pt>
                <c:pt idx="4">
                  <c:v>28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22</c:v>
                </c:pt>
              </c:numCache>
            </c:numRef>
          </c:val>
        </c:ser>
        <c:ser>
          <c:idx val="2"/>
          <c:order val="2"/>
          <c:tx>
            <c:strRef>
              <c:f>Sheet1!$N$19</c:f>
              <c:strCache>
                <c:ptCount val="1"/>
                <c:pt idx="0">
                  <c:v> 31~60</c:v>
                </c:pt>
              </c:strCache>
            </c:strRef>
          </c:tx>
          <c:spPr>
            <a:solidFill>
              <a:srgbClr val="92D050"/>
            </a:solidFill>
          </c:spPr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Sheet1!$N$20:$N$31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Sheet1!$O$19</c:f>
              <c:strCache>
                <c:ptCount val="1"/>
                <c:pt idx="0">
                  <c:v> 61~80</c:v>
                </c:pt>
              </c:strCache>
            </c:strRef>
          </c:tx>
          <c:spPr>
            <a:solidFill>
              <a:srgbClr val="CC99FF"/>
            </a:solidFill>
          </c:spPr>
          <c:cat>
            <c:strRef>
              <c:f>Sheet1!$J$20:$J$31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Sheet1!$O$20:$O$31</c:f>
              <c:numCache>
                <c:formatCode>General</c:formatCode>
                <c:ptCount val="12"/>
                <c:pt idx="0">
                  <c:v>0</c:v>
                </c:pt>
                <c:pt idx="1">
                  <c:v>66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0"/>
        <c:overlap val="68"/>
        <c:axId val="230648832"/>
        <c:axId val="230653312"/>
      </c:barChart>
      <c:catAx>
        <c:axId val="230648832"/>
        <c:scaling>
          <c:orientation val="minMax"/>
        </c:scaling>
        <c:axPos val="b"/>
        <c:tickLblPos val="low"/>
        <c:crossAx val="230653312"/>
        <c:crosses val="autoZero"/>
        <c:auto val="1"/>
        <c:lblAlgn val="ctr"/>
        <c:lblOffset val="100"/>
      </c:catAx>
      <c:valAx>
        <c:axId val="230653312"/>
        <c:scaling>
          <c:orientation val="minMax"/>
        </c:scaling>
        <c:axPos val="l"/>
        <c:numFmt formatCode="General" sourceLinked="1"/>
        <c:tickLblPos val="nextTo"/>
        <c:crossAx val="2306488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3" Type="http://schemas.openxmlformats.org/officeDocument/2006/relationships/image" Target="../media/image2.png"/><Relationship Id="rId7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7.png"/><Relationship Id="rId5" Type="http://schemas.openxmlformats.org/officeDocument/2006/relationships/chart" Target="../charts/chart2.xml"/><Relationship Id="rId10" Type="http://schemas.openxmlformats.org/officeDocument/2006/relationships/chart" Target="../charts/chart4.xml"/><Relationship Id="rId4" Type="http://schemas.openxmlformats.org/officeDocument/2006/relationships/image" Target="../media/image3.png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1</xdr:row>
      <xdr:rowOff>114300</xdr:rowOff>
    </xdr:from>
    <xdr:to>
      <xdr:col>15</xdr:col>
      <xdr:colOff>533400</xdr:colOff>
      <xdr:row>15</xdr:row>
      <xdr:rowOff>9525</xdr:rowOff>
    </xdr:to>
    <xdr:graphicFrame macro="">
      <xdr:nvGraphicFramePr>
        <xdr:cNvPr id="22" name="图表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619125</xdr:colOff>
      <xdr:row>7</xdr:row>
      <xdr:rowOff>133349</xdr:rowOff>
    </xdr:from>
    <xdr:to>
      <xdr:col>8</xdr:col>
      <xdr:colOff>428625</xdr:colOff>
      <xdr:row>9</xdr:row>
      <xdr:rowOff>9525</xdr:rowOff>
    </xdr:to>
    <xdr:sp macro="" textlink="">
      <xdr:nvSpPr>
        <xdr:cNvPr id="24" name="右箭头 23"/>
        <xdr:cNvSpPr/>
      </xdr:nvSpPr>
      <xdr:spPr>
        <a:xfrm>
          <a:off x="3143250" y="1724024"/>
          <a:ext cx="495300" cy="276226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657225</xdr:colOff>
      <xdr:row>21</xdr:row>
      <xdr:rowOff>47625</xdr:rowOff>
    </xdr:from>
    <xdr:to>
      <xdr:col>8</xdr:col>
      <xdr:colOff>476250</xdr:colOff>
      <xdr:row>23</xdr:row>
      <xdr:rowOff>66675</xdr:rowOff>
    </xdr:to>
    <xdr:sp macro="" textlink="">
      <xdr:nvSpPr>
        <xdr:cNvPr id="25" name="右箭头 24"/>
        <xdr:cNvSpPr/>
      </xdr:nvSpPr>
      <xdr:spPr>
        <a:xfrm>
          <a:off x="3181350" y="4191000"/>
          <a:ext cx="504825" cy="323850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7</xdr:col>
      <xdr:colOff>38099</xdr:colOff>
      <xdr:row>33</xdr:row>
      <xdr:rowOff>28575</xdr:rowOff>
    </xdr:from>
    <xdr:to>
      <xdr:col>7</xdr:col>
      <xdr:colOff>666750</xdr:colOff>
      <xdr:row>35</xdr:row>
      <xdr:rowOff>25066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62224" y="6019800"/>
          <a:ext cx="628651" cy="358441"/>
        </a:xfrm>
        <a:prstGeom prst="rect">
          <a:avLst/>
        </a:prstGeom>
      </xdr:spPr>
    </xdr:pic>
    <xdr:clientData/>
  </xdr:twoCellAnchor>
  <xdr:twoCellAnchor editAs="oneCell">
    <xdr:from>
      <xdr:col>5</xdr:col>
      <xdr:colOff>304799</xdr:colOff>
      <xdr:row>32</xdr:row>
      <xdr:rowOff>152400</xdr:rowOff>
    </xdr:from>
    <xdr:to>
      <xdr:col>6</xdr:col>
      <xdr:colOff>285749</xdr:colOff>
      <xdr:row>35</xdr:row>
      <xdr:rowOff>104710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4" y="5981700"/>
          <a:ext cx="428625" cy="47618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33</xdr:row>
      <xdr:rowOff>142875</xdr:rowOff>
    </xdr:from>
    <xdr:to>
      <xdr:col>5</xdr:col>
      <xdr:colOff>28575</xdr:colOff>
      <xdr:row>35</xdr:row>
      <xdr:rowOff>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2525" y="6134100"/>
          <a:ext cx="504825" cy="219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76200</xdr:colOff>
      <xdr:row>43</xdr:row>
      <xdr:rowOff>104775</xdr:rowOff>
    </xdr:from>
    <xdr:to>
      <xdr:col>16</xdr:col>
      <xdr:colOff>647700</xdr:colOff>
      <xdr:row>61</xdr:row>
      <xdr:rowOff>104775</xdr:rowOff>
    </xdr:to>
    <xdr:graphicFrame macro="">
      <xdr:nvGraphicFramePr>
        <xdr:cNvPr id="31" name="图表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</xdr:col>
      <xdr:colOff>0</xdr:colOff>
      <xdr:row>40</xdr:row>
      <xdr:rowOff>0</xdr:rowOff>
    </xdr:from>
    <xdr:to>
      <xdr:col>8</xdr:col>
      <xdr:colOff>9525</xdr:colOff>
      <xdr:row>48</xdr:row>
      <xdr:rowOff>104599</xdr:rowOff>
    </xdr:to>
    <xdr:pic>
      <xdr:nvPicPr>
        <xdr:cNvPr id="111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04775" y="7153275"/>
          <a:ext cx="3114675" cy="13237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57150</xdr:colOff>
      <xdr:row>50</xdr:row>
      <xdr:rowOff>45194</xdr:rowOff>
    </xdr:from>
    <xdr:to>
      <xdr:col>8</xdr:col>
      <xdr:colOff>28575</xdr:colOff>
      <xdr:row>65</xdr:row>
      <xdr:rowOff>19050</xdr:rowOff>
    </xdr:to>
    <xdr:pic>
      <xdr:nvPicPr>
        <xdr:cNvPr id="1114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7150" y="8722469"/>
          <a:ext cx="3181350" cy="22598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142875</xdr:colOff>
      <xdr:row>48</xdr:row>
      <xdr:rowOff>57149</xdr:rowOff>
    </xdr:from>
    <xdr:to>
      <xdr:col>7</xdr:col>
      <xdr:colOff>47625</xdr:colOff>
      <xdr:row>51</xdr:row>
      <xdr:rowOff>123824</xdr:rowOff>
    </xdr:to>
    <xdr:sp macro="" textlink="">
      <xdr:nvSpPr>
        <xdr:cNvPr id="34" name="下箭头 33"/>
        <xdr:cNvSpPr/>
      </xdr:nvSpPr>
      <xdr:spPr>
        <a:xfrm>
          <a:off x="2219325" y="8429624"/>
          <a:ext cx="352425" cy="523875"/>
        </a:xfrm>
        <a:prstGeom prst="down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8</xdr:col>
      <xdr:colOff>380999</xdr:colOff>
      <xdr:row>48</xdr:row>
      <xdr:rowOff>38100</xdr:rowOff>
    </xdr:from>
    <xdr:to>
      <xdr:col>9</xdr:col>
      <xdr:colOff>371474</xdr:colOff>
      <xdr:row>50</xdr:row>
      <xdr:rowOff>114300</xdr:rowOff>
    </xdr:to>
    <xdr:sp macro="" textlink="">
      <xdr:nvSpPr>
        <xdr:cNvPr id="35" name="右箭头 34"/>
        <xdr:cNvSpPr/>
      </xdr:nvSpPr>
      <xdr:spPr>
        <a:xfrm>
          <a:off x="3590924" y="8410575"/>
          <a:ext cx="657225" cy="381000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16</xdr:col>
      <xdr:colOff>571500</xdr:colOff>
      <xdr:row>84</xdr:row>
      <xdr:rowOff>95250</xdr:rowOff>
    </xdr:to>
    <xdr:graphicFrame macro="">
      <xdr:nvGraphicFramePr>
        <xdr:cNvPr id="36" name="图表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314324</xdr:colOff>
      <xdr:row>70</xdr:row>
      <xdr:rowOff>54351</xdr:rowOff>
    </xdr:from>
    <xdr:to>
      <xdr:col>8</xdr:col>
      <xdr:colOff>219075</xdr:colOff>
      <xdr:row>88</xdr:row>
      <xdr:rowOff>119525</xdr:rowOff>
    </xdr:to>
    <xdr:grpSp>
      <xdr:nvGrpSpPr>
        <xdr:cNvPr id="39" name="组合 38"/>
        <xdr:cNvGrpSpPr/>
      </xdr:nvGrpSpPr>
      <xdr:grpSpPr>
        <a:xfrm>
          <a:off x="419099" y="11855826"/>
          <a:ext cx="3009901" cy="2808374"/>
          <a:chOff x="419099" y="11855826"/>
          <a:chExt cx="3009901" cy="2808374"/>
        </a:xfrm>
      </xdr:grpSpPr>
      <xdr:pic>
        <xdr:nvPicPr>
          <xdr:cNvPr id="1151" name="Picture 127"/>
          <xdr:cNvPicPr>
            <a:picLocks noChangeAspect="1" noChangeArrowheads="1"/>
          </xdr:cNvPicPr>
        </xdr:nvPicPr>
        <xdr:blipFill>
          <a:blip xmlns:r="http://schemas.openxmlformats.org/officeDocument/2006/relationships" r:embed="rId9"/>
          <a:srcRect/>
          <a:stretch>
            <a:fillRect/>
          </a:stretch>
        </xdr:blipFill>
        <xdr:spPr bwMode="auto">
          <a:xfrm>
            <a:off x="419099" y="11855826"/>
            <a:ext cx="3009901" cy="2808374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sp macro="" textlink="">
        <xdr:nvSpPr>
          <xdr:cNvPr id="38" name="椭圆 37"/>
          <xdr:cNvSpPr/>
        </xdr:nvSpPr>
        <xdr:spPr>
          <a:xfrm>
            <a:off x="1657350" y="13354050"/>
            <a:ext cx="819150" cy="1228725"/>
          </a:xfrm>
          <a:prstGeom prst="ellipse">
            <a:avLst/>
          </a:prstGeom>
          <a:noFill/>
          <a:ln>
            <a:solidFill>
              <a:srgbClr val="FF0000"/>
            </a:solidFill>
            <a:prstDash val="sysDash"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endParaRPr lang="zh-CN" altLang="en-US" sz="1100"/>
          </a:p>
        </xdr:txBody>
      </xdr:sp>
    </xdr:grpSp>
    <xdr:clientData/>
  </xdr:twoCellAnchor>
  <xdr:twoCellAnchor>
    <xdr:from>
      <xdr:col>10</xdr:col>
      <xdr:colOff>0</xdr:colOff>
      <xdr:row>91</xdr:row>
      <xdr:rowOff>0</xdr:rowOff>
    </xdr:from>
    <xdr:to>
      <xdr:col>16</xdr:col>
      <xdr:colOff>571500</xdr:colOff>
      <xdr:row>109</xdr:row>
      <xdr:rowOff>0</xdr:rowOff>
    </xdr:to>
    <xdr:graphicFrame macro="">
      <xdr:nvGraphicFramePr>
        <xdr:cNvPr id="40" name="图表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428625</xdr:colOff>
      <xdr:row>96</xdr:row>
      <xdr:rowOff>95250</xdr:rowOff>
    </xdr:from>
    <xdr:to>
      <xdr:col>9</xdr:col>
      <xdr:colOff>419100</xdr:colOff>
      <xdr:row>99</xdr:row>
      <xdr:rowOff>19050</xdr:rowOff>
    </xdr:to>
    <xdr:sp macro="" textlink="">
      <xdr:nvSpPr>
        <xdr:cNvPr id="41" name="右箭头 40"/>
        <xdr:cNvSpPr/>
      </xdr:nvSpPr>
      <xdr:spPr>
        <a:xfrm>
          <a:off x="3638550" y="15878175"/>
          <a:ext cx="657225" cy="381000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7</xdr:col>
      <xdr:colOff>95250</xdr:colOff>
      <xdr:row>7</xdr:row>
      <xdr:rowOff>57150</xdr:rowOff>
    </xdr:from>
    <xdr:to>
      <xdr:col>7</xdr:col>
      <xdr:colOff>514350</xdr:colOff>
      <xdr:row>8</xdr:row>
      <xdr:rowOff>190500</xdr:rowOff>
    </xdr:to>
    <xdr:pic>
      <xdr:nvPicPr>
        <xdr:cNvPr id="1183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19375" y="1647825"/>
          <a:ext cx="419100" cy="333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104"/>
  <sheetViews>
    <sheetView showGridLines="0" tabSelected="1" workbookViewId="0">
      <selection activeCell="Q116" sqref="Q116"/>
    </sheetView>
  </sheetViews>
  <sheetFormatPr defaultRowHeight="12"/>
  <cols>
    <col min="1" max="1" width="1.375" style="2" customWidth="1"/>
    <col min="2" max="2" width="5.875" style="2" bestFit="1" customWidth="1"/>
    <col min="3" max="3" width="5" style="2" bestFit="1" customWidth="1"/>
    <col min="4" max="4" width="4.125" style="2" bestFit="1" customWidth="1"/>
    <col min="5" max="5" width="5" style="2" bestFit="1" customWidth="1"/>
    <col min="6" max="7" width="5.875" style="2" bestFit="1" customWidth="1"/>
    <col min="8" max="8" width="9" style="2"/>
    <col min="9" max="17" width="8.75" style="2" customWidth="1"/>
    <col min="18" max="16384" width="9" style="2"/>
  </cols>
  <sheetData>
    <row r="1" spans="2:18" ht="34.5" customHeight="1">
      <c r="B1" s="5" t="s">
        <v>18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2:18" ht="15.75" customHeight="1">
      <c r="B3" s="1" t="s">
        <v>0</v>
      </c>
      <c r="C3" s="1" t="s">
        <v>14</v>
      </c>
      <c r="D3" s="1" t="s">
        <v>1</v>
      </c>
      <c r="E3" s="1" t="s">
        <v>15</v>
      </c>
      <c r="F3" s="1" t="s">
        <v>16</v>
      </c>
      <c r="G3" s="1" t="s">
        <v>17</v>
      </c>
    </row>
    <row r="4" spans="2:18" ht="15.75" customHeight="1">
      <c r="B4" s="3" t="s">
        <v>2</v>
      </c>
      <c r="C4" s="3">
        <v>19</v>
      </c>
      <c r="D4" s="3" t="str">
        <f>IF(C4&lt;=0,C4,"")</f>
        <v/>
      </c>
      <c r="E4" s="3">
        <f>IF((C4&gt;0)*(C4&lt;=30),C4,"")</f>
        <v>19</v>
      </c>
      <c r="F4" s="3" t="str">
        <f>IF((C4&gt;30)*(C4&lt;=60),C4,"")</f>
        <v/>
      </c>
      <c r="G4" s="3" t="str">
        <f>IF((C4&gt;60)*(C4&lt;=80),C4,"")</f>
        <v/>
      </c>
    </row>
    <row r="5" spans="2:18" ht="15.75" customHeight="1">
      <c r="B5" s="3" t="s">
        <v>3</v>
      </c>
      <c r="C5" s="3">
        <v>66</v>
      </c>
      <c r="D5" s="3" t="str">
        <f>IF(C5&lt;=0,C5,"")</f>
        <v/>
      </c>
      <c r="E5" s="3" t="str">
        <f>IF((C5&gt;0)*(C5&lt;=30),C5,"")</f>
        <v/>
      </c>
      <c r="F5" s="3" t="str">
        <f t="shared" ref="F5:F14" si="0">IF((C5&gt;30)*(C5&lt;=60),C5,"")</f>
        <v/>
      </c>
      <c r="G5" s="3">
        <f t="shared" ref="G5:G15" si="1">IF((C5&gt;60)*(C5&lt;=80),C5,"")</f>
        <v>66</v>
      </c>
    </row>
    <row r="6" spans="2:18" ht="15.75" customHeight="1">
      <c r="B6" s="3" t="s">
        <v>4</v>
      </c>
      <c r="C6" s="3">
        <v>64</v>
      </c>
      <c r="D6" s="3" t="str">
        <f t="shared" ref="D6:D15" si="2">IF(C6&lt;=0,C6,"")</f>
        <v/>
      </c>
      <c r="E6" s="3" t="str">
        <f t="shared" ref="E6:E15" si="3">IF((C6&gt;0)*(C6&lt;=30),C6,"")</f>
        <v/>
      </c>
      <c r="F6" s="3" t="str">
        <f t="shared" si="0"/>
        <v/>
      </c>
      <c r="G6" s="3">
        <f t="shared" si="1"/>
        <v>64</v>
      </c>
    </row>
    <row r="7" spans="2:18" ht="15.75" customHeight="1">
      <c r="B7" s="3" t="s">
        <v>5</v>
      </c>
      <c r="C7" s="3">
        <v>23</v>
      </c>
      <c r="D7" s="3" t="str">
        <f t="shared" si="2"/>
        <v/>
      </c>
      <c r="E7" s="3">
        <f>IF((C7&gt;0)*(C7&lt;=30),C7,"")</f>
        <v>23</v>
      </c>
      <c r="F7" s="3" t="str">
        <f>IF((C7&gt;30)*(C7&lt;=60),C7,"")</f>
        <v/>
      </c>
      <c r="G7" s="3" t="str">
        <f>IF((C7&gt;60)*(C7&lt;=80),C7,"")</f>
        <v/>
      </c>
    </row>
    <row r="8" spans="2:18" ht="15.75" customHeight="1">
      <c r="B8" s="3" t="s">
        <v>6</v>
      </c>
      <c r="C8" s="3">
        <v>28</v>
      </c>
      <c r="D8" s="3" t="str">
        <f t="shared" si="2"/>
        <v/>
      </c>
      <c r="E8" s="3">
        <f t="shared" si="3"/>
        <v>28</v>
      </c>
      <c r="F8" s="3" t="str">
        <f>IF((C8&gt;30)*(C8&lt;=60),C8,"")</f>
        <v/>
      </c>
      <c r="G8" s="3" t="str">
        <f t="shared" si="1"/>
        <v/>
      </c>
    </row>
    <row r="9" spans="2:18" ht="15.75" customHeight="1">
      <c r="B9" s="3" t="s">
        <v>7</v>
      </c>
      <c r="C9" s="3">
        <v>46</v>
      </c>
      <c r="D9" s="3" t="str">
        <f t="shared" si="2"/>
        <v/>
      </c>
      <c r="E9" s="3" t="str">
        <f>IF((C9&gt;0)*(C9&lt;=30),C9,"")</f>
        <v/>
      </c>
      <c r="F9" s="3">
        <f t="shared" si="0"/>
        <v>46</v>
      </c>
      <c r="G9" s="3" t="str">
        <f t="shared" si="1"/>
        <v/>
      </c>
    </row>
    <row r="10" spans="2:18" ht="15.75" customHeight="1">
      <c r="B10" s="3" t="s">
        <v>8</v>
      </c>
      <c r="C10" s="3">
        <v>-1</v>
      </c>
      <c r="D10" s="3">
        <f t="shared" si="2"/>
        <v>-1</v>
      </c>
      <c r="E10" s="3" t="str">
        <f t="shared" si="3"/>
        <v/>
      </c>
      <c r="F10" s="3" t="str">
        <f>IF((C10&gt;30)*(C10&lt;=60),C10,"")</f>
        <v/>
      </c>
      <c r="G10" s="3" t="str">
        <f>IF((C10&gt;60)*(C10&lt;=80),C10,"")</f>
        <v/>
      </c>
    </row>
    <row r="11" spans="2:18" ht="15.75" customHeight="1">
      <c r="B11" s="3" t="s">
        <v>9</v>
      </c>
      <c r="C11" s="3">
        <v>3</v>
      </c>
      <c r="D11" s="3" t="str">
        <f t="shared" si="2"/>
        <v/>
      </c>
      <c r="E11" s="3">
        <f t="shared" si="3"/>
        <v>3</v>
      </c>
      <c r="F11" s="3" t="str">
        <f t="shared" si="0"/>
        <v/>
      </c>
      <c r="G11" s="3" t="str">
        <f t="shared" si="1"/>
        <v/>
      </c>
    </row>
    <row r="12" spans="2:18" ht="15.75" customHeight="1">
      <c r="B12" s="3" t="s">
        <v>10</v>
      </c>
      <c r="C12" s="3">
        <v>71</v>
      </c>
      <c r="D12" s="3" t="str">
        <f t="shared" si="2"/>
        <v/>
      </c>
      <c r="E12" s="3" t="str">
        <f>IF((C12&gt;0)*(C12&lt;=30),C12,"")</f>
        <v/>
      </c>
      <c r="F12" s="3" t="str">
        <f t="shared" si="0"/>
        <v/>
      </c>
      <c r="G12" s="3">
        <f t="shared" si="1"/>
        <v>71</v>
      </c>
    </row>
    <row r="13" spans="2:18" ht="15.75" customHeight="1">
      <c r="B13" s="3" t="s">
        <v>11</v>
      </c>
      <c r="C13" s="3">
        <v>50</v>
      </c>
      <c r="D13" s="3" t="str">
        <f t="shared" si="2"/>
        <v/>
      </c>
      <c r="E13" s="3" t="str">
        <f t="shared" si="3"/>
        <v/>
      </c>
      <c r="F13" s="3">
        <f t="shared" si="0"/>
        <v>50</v>
      </c>
      <c r="G13" s="3" t="str">
        <f t="shared" si="1"/>
        <v/>
      </c>
    </row>
    <row r="14" spans="2:18" ht="15.75" customHeight="1">
      <c r="B14" s="3" t="s">
        <v>12</v>
      </c>
      <c r="C14" s="3">
        <v>-13</v>
      </c>
      <c r="D14" s="3">
        <f t="shared" si="2"/>
        <v>-13</v>
      </c>
      <c r="E14" s="3" t="str">
        <f t="shared" si="3"/>
        <v/>
      </c>
      <c r="F14" s="3" t="str">
        <f t="shared" si="0"/>
        <v/>
      </c>
      <c r="G14" s="3" t="str">
        <f t="shared" si="1"/>
        <v/>
      </c>
    </row>
    <row r="15" spans="2:18" ht="15.75" customHeight="1">
      <c r="B15" s="3" t="s">
        <v>13</v>
      </c>
      <c r="C15" s="3">
        <v>22</v>
      </c>
      <c r="D15" s="3" t="str">
        <f t="shared" si="2"/>
        <v/>
      </c>
      <c r="E15" s="3">
        <f t="shared" si="3"/>
        <v>22</v>
      </c>
      <c r="F15" s="3" t="str">
        <f>IF((C15&gt;30)*(C15&lt;=60),C15,"")</f>
        <v/>
      </c>
      <c r="G15" s="3" t="str">
        <f t="shared" si="1"/>
        <v/>
      </c>
    </row>
    <row r="17" spans="2:15" ht="12.75" thickBot="1"/>
    <row r="18" spans="2:15" s="7" customFormat="1" ht="12.75" thickTop="1"/>
    <row r="19" spans="2:15" ht="13.5">
      <c r="B19" s="8" t="s">
        <v>19</v>
      </c>
      <c r="C19" s="8"/>
      <c r="J19" s="1" t="s">
        <v>0</v>
      </c>
      <c r="K19" s="1" t="s">
        <v>14</v>
      </c>
      <c r="L19" s="1" t="s">
        <v>1</v>
      </c>
      <c r="M19" s="1" t="s">
        <v>15</v>
      </c>
      <c r="N19" s="1" t="s">
        <v>16</v>
      </c>
      <c r="O19" s="1" t="s">
        <v>17</v>
      </c>
    </row>
    <row r="20" spans="2:15">
      <c r="B20" s="2" t="s">
        <v>29</v>
      </c>
      <c r="J20" s="3" t="s">
        <v>2</v>
      </c>
      <c r="K20" s="3">
        <v>19</v>
      </c>
      <c r="L20" s="9" t="str">
        <f>IF(K20&lt;=0,K20,"")</f>
        <v/>
      </c>
      <c r="M20" s="9">
        <f>IF((K20&gt;0)*(K20&lt;=30),K20,"")</f>
        <v>19</v>
      </c>
      <c r="N20" s="9" t="str">
        <f>IF((K20&gt;30)*(K20&lt;=60),K20,"")</f>
        <v/>
      </c>
      <c r="O20" s="9" t="str">
        <f>IF((K20&gt;60)*(K20&lt;=80),K20,"")</f>
        <v/>
      </c>
    </row>
    <row r="21" spans="2:15">
      <c r="B21" s="2" t="s">
        <v>30</v>
      </c>
      <c r="J21" s="3" t="s">
        <v>3</v>
      </c>
      <c r="K21" s="3">
        <v>66</v>
      </c>
      <c r="L21" s="9" t="str">
        <f>IF(K21&lt;=0,K21,"")</f>
        <v/>
      </c>
      <c r="M21" s="9" t="str">
        <f>IF((K21&gt;0)*(K21&lt;=30),K21,"")</f>
        <v/>
      </c>
      <c r="N21" s="9" t="str">
        <f t="shared" ref="N21:N30" si="4">IF((K21&gt;30)*(K21&lt;=60),K21,"")</f>
        <v/>
      </c>
      <c r="O21" s="9">
        <f t="shared" ref="O21:O31" si="5">IF((K21&gt;60)*(K21&lt;=80),K21,"")</f>
        <v>66</v>
      </c>
    </row>
    <row r="22" spans="2:15">
      <c r="J22" s="3" t="s">
        <v>4</v>
      </c>
      <c r="K22" s="3">
        <v>64</v>
      </c>
      <c r="L22" s="9" t="str">
        <f t="shared" ref="L22:L31" si="6">IF(K22&lt;=0,K22,"")</f>
        <v/>
      </c>
      <c r="M22" s="9" t="str">
        <f t="shared" ref="M22:M31" si="7">IF((K22&gt;0)*(K22&lt;=30),K22,"")</f>
        <v/>
      </c>
      <c r="N22" s="9" t="str">
        <f t="shared" si="4"/>
        <v/>
      </c>
      <c r="O22" s="9">
        <f t="shared" si="5"/>
        <v>64</v>
      </c>
    </row>
    <row r="23" spans="2:15">
      <c r="B23" s="2" t="s">
        <v>20</v>
      </c>
      <c r="J23" s="3" t="s">
        <v>5</v>
      </c>
      <c r="K23" s="3">
        <v>23</v>
      </c>
      <c r="L23" s="9" t="str">
        <f t="shared" si="6"/>
        <v/>
      </c>
      <c r="M23" s="9">
        <f>IF((K23&gt;0)*(K23&lt;=30),K23,"")</f>
        <v>23</v>
      </c>
      <c r="N23" s="9" t="str">
        <f>IF((K23&gt;30)*(K23&lt;=60),K23,"")</f>
        <v/>
      </c>
      <c r="O23" s="9" t="str">
        <f>IF((K23&gt;60)*(K23&lt;=80),K23,"")</f>
        <v/>
      </c>
    </row>
    <row r="24" spans="2:15">
      <c r="J24" s="3" t="s">
        <v>6</v>
      </c>
      <c r="K24" s="3">
        <v>28</v>
      </c>
      <c r="L24" s="9" t="str">
        <f t="shared" si="6"/>
        <v/>
      </c>
      <c r="M24" s="9">
        <f t="shared" ref="M24:M31" si="8">IF((K24&gt;0)*(K24&lt;=30),K24,"")</f>
        <v>28</v>
      </c>
      <c r="N24" s="9" t="str">
        <f>IF((K24&gt;30)*(K24&lt;=60),K24,"")</f>
        <v/>
      </c>
      <c r="O24" s="9" t="str">
        <f t="shared" ref="O24:O31" si="9">IF((K24&gt;60)*(K24&lt;=80),K24,"")</f>
        <v/>
      </c>
    </row>
    <row r="25" spans="2:15">
      <c r="B25" s="2" t="s">
        <v>21</v>
      </c>
      <c r="J25" s="3" t="s">
        <v>7</v>
      </c>
      <c r="K25" s="3">
        <v>46</v>
      </c>
      <c r="L25" s="9" t="str">
        <f t="shared" si="6"/>
        <v/>
      </c>
      <c r="M25" s="9" t="str">
        <f>IF((K25&gt;0)*(K25&lt;=30),K25,"")</f>
        <v/>
      </c>
      <c r="N25" s="9">
        <f t="shared" ref="N25:N31" si="10">IF((K25&gt;30)*(K25&lt;=60),K25,"")</f>
        <v>46</v>
      </c>
      <c r="O25" s="9" t="str">
        <f t="shared" si="9"/>
        <v/>
      </c>
    </row>
    <row r="26" spans="2:15">
      <c r="J26" s="3" t="s">
        <v>8</v>
      </c>
      <c r="K26" s="3">
        <v>-1</v>
      </c>
      <c r="L26" s="9">
        <f t="shared" si="6"/>
        <v>-1</v>
      </c>
      <c r="M26" s="9" t="str">
        <f t="shared" ref="M26:M31" si="11">IF((K26&gt;0)*(K26&lt;=30),K26,"")</f>
        <v/>
      </c>
      <c r="N26" s="9" t="str">
        <f>IF((K26&gt;30)*(K26&lt;=60),K26,"")</f>
        <v/>
      </c>
      <c r="O26" s="9" t="str">
        <f>IF((K26&gt;60)*(K26&lt;=80),K26,"")</f>
        <v/>
      </c>
    </row>
    <row r="27" spans="2:15">
      <c r="B27" s="2" t="s">
        <v>22</v>
      </c>
      <c r="J27" s="3" t="s">
        <v>9</v>
      </c>
      <c r="K27" s="3">
        <v>3</v>
      </c>
      <c r="L27" s="9" t="str">
        <f t="shared" si="6"/>
        <v/>
      </c>
      <c r="M27" s="9">
        <f t="shared" si="11"/>
        <v>3</v>
      </c>
      <c r="N27" s="9" t="str">
        <f t="shared" ref="N27:N31" si="12">IF((K27&gt;30)*(K27&lt;=60),K27,"")</f>
        <v/>
      </c>
      <c r="O27" s="9" t="str">
        <f t="shared" ref="O27:O31" si="13">IF((K27&gt;60)*(K27&lt;=80),K27,"")</f>
        <v/>
      </c>
    </row>
    <row r="28" spans="2:15">
      <c r="J28" s="3" t="s">
        <v>10</v>
      </c>
      <c r="K28" s="3">
        <v>71</v>
      </c>
      <c r="L28" s="9" t="str">
        <f t="shared" si="6"/>
        <v/>
      </c>
      <c r="M28" s="9" t="str">
        <f>IF((K28&gt;0)*(K28&lt;=30),K28,"")</f>
        <v/>
      </c>
      <c r="N28" s="9" t="str">
        <f t="shared" si="12"/>
        <v/>
      </c>
      <c r="O28" s="9">
        <f t="shared" si="13"/>
        <v>71</v>
      </c>
    </row>
    <row r="29" spans="2:15">
      <c r="B29" s="2" t="s">
        <v>23</v>
      </c>
      <c r="J29" s="3" t="s">
        <v>11</v>
      </c>
      <c r="K29" s="3">
        <v>50</v>
      </c>
      <c r="L29" s="9" t="str">
        <f t="shared" si="6"/>
        <v/>
      </c>
      <c r="M29" s="9" t="str">
        <f t="shared" ref="M29:M31" si="14">IF((K29&gt;0)*(K29&lt;=30),K29,"")</f>
        <v/>
      </c>
      <c r="N29" s="9">
        <f t="shared" si="12"/>
        <v>50</v>
      </c>
      <c r="O29" s="9" t="str">
        <f t="shared" si="13"/>
        <v/>
      </c>
    </row>
    <row r="30" spans="2:15">
      <c r="J30" s="3" t="s">
        <v>12</v>
      </c>
      <c r="K30" s="3">
        <v>-13</v>
      </c>
      <c r="L30" s="9">
        <f t="shared" si="6"/>
        <v>-13</v>
      </c>
      <c r="M30" s="9" t="str">
        <f t="shared" si="14"/>
        <v/>
      </c>
      <c r="N30" s="9" t="str">
        <f t="shared" si="12"/>
        <v/>
      </c>
      <c r="O30" s="9" t="str">
        <f t="shared" si="13"/>
        <v/>
      </c>
    </row>
    <row r="31" spans="2:15">
      <c r="B31" s="2" t="s">
        <v>31</v>
      </c>
      <c r="J31" s="3" t="s">
        <v>13</v>
      </c>
      <c r="K31" s="3">
        <v>22</v>
      </c>
      <c r="L31" s="9" t="str">
        <f t="shared" si="6"/>
        <v/>
      </c>
      <c r="M31" s="9">
        <f t="shared" si="14"/>
        <v>22</v>
      </c>
      <c r="N31" s="9" t="str">
        <f>IF((K31&gt;30)*(K31&lt;=60),K31,"")</f>
        <v/>
      </c>
      <c r="O31" s="9" t="str">
        <f t="shared" si="13"/>
        <v/>
      </c>
    </row>
    <row r="32" spans="2:15" ht="12.75" thickBot="1"/>
    <row r="33" spans="2:3" s="7" customFormat="1" ht="12.75" thickTop="1"/>
    <row r="34" spans="2:3" s="4" customFormat="1" ht="13.5">
      <c r="B34" s="8" t="s">
        <v>24</v>
      </c>
      <c r="C34" s="8"/>
    </row>
    <row r="35" spans="2:3" ht="15">
      <c r="B35" s="2" t="s">
        <v>25</v>
      </c>
    </row>
    <row r="37" spans="2:3" ht="15">
      <c r="B37" s="2" t="s">
        <v>26</v>
      </c>
    </row>
    <row r="38" spans="2:3">
      <c r="B38" s="2" t="s">
        <v>27</v>
      </c>
    </row>
    <row r="39" spans="2:3">
      <c r="B39" s="2" t="s">
        <v>28</v>
      </c>
    </row>
    <row r="66" spans="2:3" ht="12.75" thickBot="1"/>
    <row r="67" spans="2:3" s="7" customFormat="1" ht="12.75" thickTop="1"/>
    <row r="68" spans="2:3" ht="13.5">
      <c r="B68" s="8" t="s">
        <v>32</v>
      </c>
      <c r="C68" s="8"/>
    </row>
    <row r="70" spans="2:3" ht="15">
      <c r="B70" s="10" t="s">
        <v>33</v>
      </c>
    </row>
    <row r="90" spans="2:3" ht="12.75" thickBot="1"/>
    <row r="91" spans="2:3" s="7" customFormat="1" ht="12.75" thickTop="1"/>
    <row r="92" spans="2:3" ht="13.5">
      <c r="B92" s="8" t="s">
        <v>34</v>
      </c>
      <c r="C92" s="8"/>
    </row>
    <row r="94" spans="2:3" ht="15">
      <c r="B94" s="10" t="s">
        <v>35</v>
      </c>
    </row>
    <row r="96" spans="2:3" ht="12.75">
      <c r="B96" s="2" t="s">
        <v>37</v>
      </c>
    </row>
    <row r="98" spans="2:2" ht="12.75">
      <c r="B98" s="2" t="s">
        <v>38</v>
      </c>
    </row>
    <row r="100" spans="2:2" ht="12.75">
      <c r="B100" s="2" t="s">
        <v>40</v>
      </c>
    </row>
    <row r="102" spans="2:2" ht="12.75">
      <c r="B102" s="2" t="s">
        <v>39</v>
      </c>
    </row>
    <row r="104" spans="2:2">
      <c r="B104" s="11" t="s">
        <v>36</v>
      </c>
    </row>
  </sheetData>
  <mergeCells count="1">
    <mergeCell ref="B1:R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2012-04-02T05:13:31Z</dcterms:modified>
</cp:coreProperties>
</file>